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5" documentId="8_{9A1DC279-BC39-450F-9DB5-7F3A1E7E320A}" xr6:coauthVersionLast="46" xr6:coauthVersionMax="47" xr10:uidLastSave="{A74D4444-5105-4F73-A446-81EBC20359CF}"/>
  <bookViews>
    <workbookView xWindow="-120" yWindow="-120" windowWidth="38640" windowHeight="21240" xr2:uid="{7818419E-F8F9-4B45-B9CE-4D56438AFE45}"/>
  </bookViews>
  <sheets>
    <sheet name="Total" sheetId="5" r:id="rId1"/>
    <sheet name="Einingspris rutetimer og rutekm" sheetId="18" r:id="rId2"/>
    <sheet name="List" sheetId="2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8" l="1"/>
  <c r="F14" i="5"/>
  <c r="E14" i="5"/>
  <c r="D24" i="18" l="1"/>
  <c r="J24" i="18" l="1"/>
  <c r="F24" i="18"/>
  <c r="K8" i="18"/>
  <c r="K24" i="18" s="1"/>
  <c r="G8" i="18"/>
  <c r="G24" i="18" s="1"/>
  <c r="C8" i="18"/>
  <c r="C24" i="18" s="1"/>
  <c r="H24" i="18" l="1"/>
  <c r="L24" i="18"/>
  <c r="F8" i="18"/>
  <c r="H8" i="18" s="1"/>
  <c r="J8" i="18"/>
  <c r="L8" i="18" s="1"/>
  <c r="G14" i="5" l="1"/>
  <c r="G26" i="5" s="1"/>
</calcChain>
</file>

<file path=xl/sharedStrings.xml><?xml version="1.0" encoding="utf-8"?>
<sst xmlns="http://schemas.openxmlformats.org/spreadsheetml/2006/main" count="44" uniqueCount="33">
  <si>
    <t>Prisskjema</t>
  </si>
  <si>
    <t>Priser angitt i 3.kvartal 2021 kroner</t>
  </si>
  <si>
    <t>Priselement</t>
  </si>
  <si>
    <t>Forventet rute timer</t>
  </si>
  <si>
    <t>Forventet rute km</t>
  </si>
  <si>
    <t>Årlig vederlag i NOK</t>
  </si>
  <si>
    <t>Årlig vederlag</t>
  </si>
  <si>
    <t>Sum årlig vederlag</t>
  </si>
  <si>
    <t>Engangs vederlag</t>
  </si>
  <si>
    <t>Kaitilpasning</t>
  </si>
  <si>
    <t>Evalueringspris</t>
  </si>
  <si>
    <t>(årlig vederlag for drift x 6/12 + vederlag for kaiinfrastruktur)</t>
  </si>
  <si>
    <t>skal fylles ut</t>
  </si>
  <si>
    <t>Kortvarige ruteendringer, innstillingar</t>
  </si>
  <si>
    <t>Fra prisskjema, angitt i 3.kvartal 2021 kroner</t>
  </si>
  <si>
    <t>Konvensjonelt drivstoff</t>
  </si>
  <si>
    <t>Rute</t>
  </si>
  <si>
    <t>Rutekostnader</t>
  </si>
  <si>
    <t>%-vis andel drivstoff og deler av vedlikehold</t>
  </si>
  <si>
    <t>Drivstoff- og vedlikeholds-kostnader</t>
  </si>
  <si>
    <t>Rute km</t>
  </si>
  <si>
    <t>Km-pris</t>
  </si>
  <si>
    <t>%-vis andel lønnskostnader</t>
  </si>
  <si>
    <t>Lønns-kostnader</t>
  </si>
  <si>
    <t>Rute time</t>
  </si>
  <si>
    <t>Time-pris</t>
  </si>
  <si>
    <t>Ved overgang fra konvensjonelt drivstoff til biodrivstoff legges til grunn føølgende tabell:</t>
  </si>
  <si>
    <t>Biodrivstoff</t>
  </si>
  <si>
    <t>Prisene indeksreguleres</t>
  </si>
  <si>
    <t>Lågspent</t>
  </si>
  <si>
    <t>Høgspent</t>
  </si>
  <si>
    <t>Knarvik - Frekhaug - Strandkaien</t>
  </si>
  <si>
    <t>Nordhordlandsruta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</si>
</sst>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_-;_-@_-"/>
    <numFmt numFmtId="166" formatCode="_-* #,##0.0_-;\-* #,##0.0_-;_-* &quot;-&quot;??_-;_-@_-"/>
    <numFmt numFmtId="167" formatCode="&quot;kr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73">
    <xf numFmtId="0" fontId="0" fillId="0" borderId="0" xfId="0"/>
    <xf numFmtId="0" fontId="6" fillId="3" borderId="0" xfId="0" applyFont="1" applyFill="1"/>
    <xf numFmtId="0" fontId="0" fillId="4" borderId="0" xfId="0" applyFill="1"/>
    <xf numFmtId="0" fontId="2" fillId="4" borderId="0" xfId="0" applyFont="1" applyFill="1"/>
    <xf numFmtId="0" fontId="0" fillId="4" borderId="7" xfId="0" applyFill="1" applyBorder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3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164" fontId="5" fillId="4" borderId="0" xfId="1" applyNumberFormat="1" applyFont="1" applyFill="1" applyBorder="1"/>
    <xf numFmtId="164" fontId="0" fillId="4" borderId="0" xfId="1" applyNumberFormat="1" applyFont="1" applyFill="1" applyBorder="1"/>
    <xf numFmtId="165" fontId="0" fillId="4" borderId="0" xfId="0" applyNumberFormat="1" applyFill="1"/>
    <xf numFmtId="164" fontId="2" fillId="4" borderId="0" xfId="0" applyNumberFormat="1" applyFont="1" applyFill="1"/>
    <xf numFmtId="0" fontId="0" fillId="4" borderId="1" xfId="0" applyFill="1" applyBorder="1"/>
    <xf numFmtId="164" fontId="0" fillId="4" borderId="1" xfId="0" applyNumberFormat="1" applyFill="1" applyBorder="1"/>
    <xf numFmtId="3" fontId="0" fillId="4" borderId="1" xfId="0" applyNumberFormat="1" applyFill="1" applyBorder="1"/>
    <xf numFmtId="9" fontId="3" fillId="4" borderId="0" xfId="0" applyNumberFormat="1" applyFont="1" applyFill="1"/>
    <xf numFmtId="3" fontId="0" fillId="4" borderId="2" xfId="0" applyNumberFormat="1" applyFill="1" applyBorder="1"/>
    <xf numFmtId="3" fontId="0" fillId="4" borderId="0" xfId="0" applyNumberFormat="1" applyFill="1"/>
    <xf numFmtId="9" fontId="0" fillId="4" borderId="0" xfId="0" applyNumberFormat="1" applyFill="1"/>
    <xf numFmtId="167" fontId="0" fillId="4" borderId="0" xfId="0" applyNumberFormat="1" applyFill="1"/>
    <xf numFmtId="9" fontId="0" fillId="4" borderId="1" xfId="0" applyNumberFormat="1" applyFill="1" applyBorder="1"/>
    <xf numFmtId="3" fontId="0" fillId="5" borderId="14" xfId="0" applyNumberFormat="1" applyFill="1" applyBorder="1"/>
    <xf numFmtId="3" fontId="0" fillId="5" borderId="0" xfId="0" applyNumberFormat="1" applyFill="1"/>
    <xf numFmtId="0" fontId="0" fillId="4" borderId="7" xfId="0" applyFill="1" applyBorder="1"/>
    <xf numFmtId="0" fontId="0" fillId="4" borderId="6" xfId="0" applyFill="1" applyBorder="1" applyAlignment="1">
      <alignment horizontal="center" vertical="center" wrapText="1"/>
    </xf>
    <xf numFmtId="0" fontId="0" fillId="4" borderId="4" xfId="0" applyFill="1" applyBorder="1"/>
    <xf numFmtId="9" fontId="0" fillId="4" borderId="4" xfId="0" applyNumberFormat="1" applyFill="1" applyBorder="1"/>
    <xf numFmtId="9" fontId="0" fillId="4" borderId="5" xfId="0" applyNumberFormat="1" applyFill="1" applyBorder="1"/>
    <xf numFmtId="164" fontId="0" fillId="4" borderId="1" xfId="1" applyNumberFormat="1" applyFont="1" applyFill="1" applyBorder="1"/>
    <xf numFmtId="0" fontId="2" fillId="2" borderId="9" xfId="0" applyFont="1" applyFill="1" applyBorder="1"/>
    <xf numFmtId="166" fontId="2" fillId="2" borderId="9" xfId="1" applyNumberFormat="1" applyFont="1" applyFill="1" applyBorder="1"/>
    <xf numFmtId="166" fontId="2" fillId="2" borderId="10" xfId="1" applyNumberFormat="1" applyFont="1" applyFill="1" applyBorder="1"/>
    <xf numFmtId="0" fontId="0" fillId="4" borderId="7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textRotation="255"/>
    </xf>
    <xf numFmtId="0" fontId="0" fillId="4" borderId="16" xfId="0" applyFill="1" applyBorder="1" applyAlignment="1">
      <alignment horizontal="left" vertical="center"/>
    </xf>
    <xf numFmtId="0" fontId="0" fillId="4" borderId="16" xfId="0" applyFill="1" applyBorder="1" applyAlignment="1">
      <alignment horizontal="center" vertical="center" wrapText="1"/>
    </xf>
    <xf numFmtId="0" fontId="3" fillId="4" borderId="19" xfId="0" applyFont="1" applyFill="1" applyBorder="1" applyAlignment="1">
      <alignment wrapText="1"/>
    </xf>
    <xf numFmtId="164" fontId="0" fillId="4" borderId="19" xfId="1" applyNumberFormat="1" applyFont="1" applyFill="1" applyBorder="1"/>
    <xf numFmtId="164" fontId="4" fillId="4" borderId="0" xfId="0" applyNumberFormat="1" applyFont="1" applyFill="1"/>
    <xf numFmtId="3" fontId="2" fillId="4" borderId="0" xfId="0" applyNumberFormat="1" applyFont="1" applyFill="1"/>
    <xf numFmtId="164" fontId="2" fillId="4" borderId="19" xfId="0" applyNumberFormat="1" applyFont="1" applyFill="1" applyBorder="1"/>
    <xf numFmtId="9" fontId="3" fillId="4" borderId="19" xfId="0" applyNumberFormat="1" applyFont="1" applyFill="1" applyBorder="1"/>
    <xf numFmtId="0" fontId="0" fillId="4" borderId="0" xfId="0" applyFill="1" applyAlignment="1">
      <alignment horizontal="center" vertical="center"/>
    </xf>
    <xf numFmtId="0" fontId="0" fillId="4" borderId="19" xfId="0" applyFill="1" applyBorder="1"/>
    <xf numFmtId="0" fontId="0" fillId="4" borderId="0" xfId="0" applyFill="1" applyAlignment="1">
      <alignment horizontal="center"/>
    </xf>
    <xf numFmtId="0" fontId="0" fillId="4" borderId="23" xfId="0" applyFill="1" applyBorder="1"/>
    <xf numFmtId="3" fontId="0" fillId="4" borderId="23" xfId="0" applyNumberFormat="1" applyFill="1" applyBorder="1"/>
    <xf numFmtId="0" fontId="0" fillId="4" borderId="24" xfId="0" applyFill="1" applyBorder="1"/>
    <xf numFmtId="0" fontId="0" fillId="4" borderId="25" xfId="0" applyFill="1" applyBorder="1"/>
    <xf numFmtId="0" fontId="2" fillId="4" borderId="26" xfId="0" applyFont="1" applyFill="1" applyBorder="1"/>
    <xf numFmtId="9" fontId="2" fillId="4" borderId="26" xfId="0" applyNumberFormat="1" applyFont="1" applyFill="1" applyBorder="1"/>
    <xf numFmtId="0" fontId="0" fillId="4" borderId="17" xfId="0" applyFill="1" applyBorder="1"/>
    <xf numFmtId="0" fontId="0" fillId="4" borderId="22" xfId="0" applyFill="1" applyBorder="1"/>
    <xf numFmtId="9" fontId="0" fillId="4" borderId="23" xfId="0" applyNumberFormat="1" applyFill="1" applyBorder="1"/>
    <xf numFmtId="164" fontId="0" fillId="4" borderId="26" xfId="0" applyNumberFormat="1" applyFill="1" applyBorder="1"/>
    <xf numFmtId="166" fontId="5" fillId="4" borderId="0" xfId="1" applyNumberFormat="1" applyFont="1" applyFill="1" applyBorder="1"/>
    <xf numFmtId="0" fontId="0" fillId="4" borderId="27" xfId="0" applyFill="1" applyBorder="1" applyAlignment="1">
      <alignment horizontal="left" vertical="center" wrapText="1"/>
    </xf>
    <xf numFmtId="9" fontId="3" fillId="4" borderId="24" xfId="0" applyNumberFormat="1" applyFont="1" applyFill="1" applyBorder="1"/>
    <xf numFmtId="0" fontId="0" fillId="4" borderId="18" xfId="0" applyFill="1" applyBorder="1" applyAlignment="1">
      <alignment horizontal="center" vertical="center" textRotation="255" wrapText="1"/>
    </xf>
    <xf numFmtId="0" fontId="0" fillId="4" borderId="20" xfId="0" applyFill="1" applyBorder="1" applyAlignment="1">
      <alignment horizontal="center" vertical="center" textRotation="255" wrapText="1"/>
    </xf>
    <xf numFmtId="0" fontId="0" fillId="4" borderId="21" xfId="0" applyFill="1" applyBorder="1" applyAlignment="1">
      <alignment horizontal="center" vertical="center" textRotation="255" wrapText="1"/>
    </xf>
    <xf numFmtId="0" fontId="0" fillId="4" borderId="22" xfId="0" applyFill="1" applyBorder="1" applyAlignment="1">
      <alignment horizontal="center" vertical="center" textRotation="255" wrapText="1"/>
    </xf>
    <xf numFmtId="0" fontId="5" fillId="4" borderId="0" xfId="0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</cellXfs>
  <cellStyles count="3">
    <cellStyle name="Komma" xfId="1" builtinId="3"/>
    <cellStyle name="Normal" xfId="0" builtinId="0"/>
    <cellStyle name="Normal 12" xfId="2" xr:uid="{AD5B5C37-4426-4086-8C93-0891D04E2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2C610-7AA5-4ACB-9362-515660E91A40}">
  <dimension ref="C2:O30"/>
  <sheetViews>
    <sheetView showGridLines="0" tabSelected="1" zoomScale="150" zoomScaleNormal="150" workbookViewId="0">
      <selection activeCell="D2" sqref="D2"/>
    </sheetView>
  </sheetViews>
  <sheetFormatPr baseColWidth="10" defaultColWidth="11.42578125" defaultRowHeight="15" x14ac:dyDescent="0.25"/>
  <cols>
    <col min="1" max="2" width="1.5703125" style="2" customWidth="1"/>
    <col min="3" max="3" width="11.42578125" style="2"/>
    <col min="4" max="4" width="39.42578125" style="2" customWidth="1"/>
    <col min="5" max="5" width="12.5703125" style="2" customWidth="1"/>
    <col min="6" max="7" width="18.7109375" style="2" customWidth="1"/>
    <col min="8" max="8" width="4.5703125" style="2" customWidth="1"/>
    <col min="9" max="9" width="4.28515625" style="2" customWidth="1"/>
    <col min="10" max="14" width="4" style="2" customWidth="1"/>
    <col min="15" max="15" width="20.28515625" style="2" customWidth="1"/>
    <col min="16" max="16384" width="11.42578125" style="2"/>
  </cols>
  <sheetData>
    <row r="2" spans="3:15" x14ac:dyDescent="0.25">
      <c r="C2" s="1" t="s">
        <v>0</v>
      </c>
      <c r="D2" s="1" t="s">
        <v>32</v>
      </c>
    </row>
    <row r="3" spans="3:15" x14ac:dyDescent="0.25">
      <c r="D3" s="3"/>
      <c r="E3" s="3"/>
      <c r="F3" s="65" t="s">
        <v>1</v>
      </c>
      <c r="G3" s="65"/>
    </row>
    <row r="5" spans="3:15" ht="43.15" customHeight="1" x14ac:dyDescent="0.25">
      <c r="C5" s="36"/>
      <c r="D5" s="37" t="s">
        <v>2</v>
      </c>
      <c r="E5" s="38" t="s">
        <v>3</v>
      </c>
      <c r="F5" s="38" t="s">
        <v>4</v>
      </c>
      <c r="G5" s="38" t="s">
        <v>5</v>
      </c>
      <c r="H5" s="59"/>
      <c r="I5" s="5"/>
      <c r="J5" s="5"/>
      <c r="K5" s="5"/>
      <c r="L5" s="5"/>
      <c r="M5" s="5"/>
    </row>
    <row r="6" spans="3:15" ht="17.649999999999999" customHeight="1" x14ac:dyDescent="0.25">
      <c r="C6" s="61" t="s">
        <v>6</v>
      </c>
      <c r="D6" s="6"/>
      <c r="E6" s="7"/>
      <c r="F6" s="7"/>
      <c r="G6" s="7"/>
      <c r="H6" s="39"/>
      <c r="J6" s="9"/>
      <c r="K6" s="8"/>
      <c r="L6" s="8"/>
      <c r="M6" s="8"/>
    </row>
    <row r="7" spans="3:15" ht="14.45" customHeight="1" x14ac:dyDescent="0.25">
      <c r="C7" s="62"/>
      <c r="D7" s="2" t="s">
        <v>31</v>
      </c>
      <c r="E7" s="58">
        <v>1176</v>
      </c>
      <c r="F7" s="58">
        <v>51070</v>
      </c>
      <c r="G7" s="23"/>
      <c r="H7" s="40"/>
      <c r="I7" s="11"/>
      <c r="J7" s="11"/>
      <c r="K7" s="11"/>
      <c r="L7" s="11"/>
      <c r="M7" s="11"/>
    </row>
    <row r="8" spans="3:15" x14ac:dyDescent="0.25">
      <c r="C8" s="62"/>
      <c r="E8" s="10"/>
      <c r="F8" s="10"/>
      <c r="G8" s="10"/>
      <c r="H8" s="40"/>
      <c r="I8" s="11"/>
      <c r="J8" s="11"/>
      <c r="K8" s="11"/>
      <c r="L8" s="11"/>
      <c r="M8" s="11"/>
    </row>
    <row r="9" spans="3:15" x14ac:dyDescent="0.25">
      <c r="C9" s="62"/>
      <c r="E9" s="10"/>
      <c r="F9" s="10"/>
      <c r="G9" s="10"/>
      <c r="H9" s="40"/>
      <c r="I9" s="11"/>
      <c r="J9" s="11"/>
      <c r="K9" s="11"/>
      <c r="L9" s="11"/>
      <c r="M9" s="11"/>
    </row>
    <row r="10" spans="3:15" x14ac:dyDescent="0.25">
      <c r="C10" s="62"/>
      <c r="E10" s="10"/>
      <c r="F10" s="10"/>
      <c r="G10" s="10"/>
      <c r="H10" s="40"/>
      <c r="I10" s="11"/>
      <c r="J10" s="11"/>
      <c r="K10" s="11"/>
      <c r="L10" s="11"/>
      <c r="M10" s="11"/>
    </row>
    <row r="11" spans="3:15" x14ac:dyDescent="0.25">
      <c r="C11" s="62"/>
      <c r="E11" s="10"/>
      <c r="F11" s="10"/>
      <c r="G11" s="10"/>
      <c r="H11" s="40"/>
      <c r="I11" s="11"/>
      <c r="J11" s="11"/>
      <c r="K11" s="11"/>
      <c r="L11" s="11"/>
      <c r="M11" s="11"/>
      <c r="O11" s="12"/>
    </row>
    <row r="12" spans="3:15" x14ac:dyDescent="0.25">
      <c r="C12" s="62"/>
      <c r="E12" s="10"/>
      <c r="F12" s="10"/>
      <c r="G12" s="10"/>
      <c r="H12" s="40"/>
      <c r="I12" s="11"/>
      <c r="J12" s="11"/>
      <c r="K12" s="11"/>
      <c r="L12" s="11"/>
      <c r="M12" s="11"/>
    </row>
    <row r="13" spans="3:15" x14ac:dyDescent="0.25">
      <c r="C13" s="62"/>
      <c r="E13" s="10"/>
      <c r="F13" s="10"/>
      <c r="G13" s="10"/>
      <c r="H13" s="40"/>
      <c r="I13" s="11"/>
      <c r="J13" s="11"/>
      <c r="K13" s="11"/>
      <c r="L13" s="11"/>
      <c r="M13" s="11"/>
    </row>
    <row r="14" spans="3:15" x14ac:dyDescent="0.25">
      <c r="C14" s="62"/>
      <c r="D14" s="3" t="s">
        <v>7</v>
      </c>
      <c r="E14" s="41">
        <f>SUM(E7:E11)</f>
        <v>1176</v>
      </c>
      <c r="F14" s="41">
        <f>SUM(F7:F11)</f>
        <v>51070</v>
      </c>
      <c r="G14" s="42">
        <f>SUM(G7:G13)</f>
        <v>0</v>
      </c>
      <c r="H14" s="43"/>
      <c r="I14" s="13"/>
      <c r="J14" s="13"/>
      <c r="K14" s="13"/>
      <c r="L14" s="13"/>
      <c r="M14" s="13"/>
    </row>
    <row r="15" spans="3:15" x14ac:dyDescent="0.25">
      <c r="C15" s="63"/>
      <c r="D15" s="14"/>
      <c r="E15" s="14"/>
      <c r="F15" s="15"/>
      <c r="G15" s="16"/>
      <c r="H15" s="60"/>
      <c r="I15" s="17"/>
      <c r="J15" s="17"/>
      <c r="K15" s="17"/>
      <c r="L15" s="17"/>
      <c r="M15" s="17"/>
    </row>
    <row r="16" spans="3:15" ht="14.45" customHeight="1" x14ac:dyDescent="0.25">
      <c r="C16" s="61" t="s">
        <v>8</v>
      </c>
      <c r="D16" s="6"/>
      <c r="E16" s="6"/>
      <c r="F16" s="6"/>
      <c r="G16" s="18"/>
      <c r="H16" s="44"/>
      <c r="I16" s="17"/>
      <c r="J16" s="17"/>
      <c r="K16" s="17"/>
      <c r="L16" s="17"/>
      <c r="M16" s="17"/>
    </row>
    <row r="17" spans="3:14" ht="26.1" customHeight="1" x14ac:dyDescent="0.25">
      <c r="C17" s="62"/>
      <c r="D17" s="45"/>
      <c r="H17" s="46"/>
    </row>
    <row r="18" spans="3:14" ht="26.1" customHeight="1" x14ac:dyDescent="0.25">
      <c r="C18" s="62"/>
      <c r="D18" s="45"/>
      <c r="H18" s="46"/>
    </row>
    <row r="19" spans="3:14" x14ac:dyDescent="0.25">
      <c r="C19" s="62"/>
      <c r="D19" s="47"/>
      <c r="E19" s="2" t="s">
        <v>9</v>
      </c>
      <c r="G19" s="23"/>
      <c r="H19" s="46"/>
    </row>
    <row r="20" spans="3:14" ht="26.1" customHeight="1" x14ac:dyDescent="0.25">
      <c r="C20" s="62"/>
      <c r="D20" s="45"/>
      <c r="H20" s="46"/>
    </row>
    <row r="21" spans="3:14" ht="14.45" customHeight="1" x14ac:dyDescent="0.25">
      <c r="C21" s="62"/>
      <c r="H21" s="46"/>
    </row>
    <row r="22" spans="3:14" x14ac:dyDescent="0.25">
      <c r="C22" s="62"/>
      <c r="H22" s="46"/>
      <c r="N22" s="21"/>
    </row>
    <row r="23" spans="3:14" x14ac:dyDescent="0.25">
      <c r="C23" s="64"/>
      <c r="D23" s="48"/>
      <c r="E23" s="48"/>
      <c r="F23" s="48"/>
      <c r="G23" s="49"/>
      <c r="H23" s="50"/>
    </row>
    <row r="24" spans="3:14" x14ac:dyDescent="0.25">
      <c r="G24" s="19"/>
      <c r="N24" s="21"/>
    </row>
    <row r="25" spans="3:14" x14ac:dyDescent="0.25">
      <c r="E25" s="20"/>
      <c r="G25" s="19"/>
      <c r="N25" s="21"/>
    </row>
    <row r="26" spans="3:14" x14ac:dyDescent="0.25">
      <c r="C26" s="51"/>
      <c r="D26" s="52" t="s">
        <v>10</v>
      </c>
      <c r="E26" s="53"/>
      <c r="F26" s="52"/>
      <c r="G26" s="57">
        <f>G14*6/12+G19</f>
        <v>0</v>
      </c>
      <c r="H26" s="54"/>
    </row>
    <row r="27" spans="3:14" x14ac:dyDescent="0.25">
      <c r="C27" s="55"/>
      <c r="D27" s="48" t="s">
        <v>11</v>
      </c>
      <c r="E27" s="56"/>
      <c r="F27" s="48"/>
      <c r="G27" s="48"/>
      <c r="H27" s="50"/>
    </row>
    <row r="30" spans="3:14" x14ac:dyDescent="0.25">
      <c r="C30" s="24" t="s">
        <v>12</v>
      </c>
    </row>
  </sheetData>
  <mergeCells count="3">
    <mergeCell ref="C6:C15"/>
    <mergeCell ref="C16:C23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B86B3-D053-4A6C-A82E-3E4F8F8D8D2E}">
  <dimension ref="B2:L33"/>
  <sheetViews>
    <sheetView showGridLines="0" workbookViewId="0">
      <selection activeCell="F16" sqref="F16"/>
    </sheetView>
  </sheetViews>
  <sheetFormatPr baseColWidth="10" defaultColWidth="11.42578125" defaultRowHeight="15" x14ac:dyDescent="0.25"/>
  <cols>
    <col min="1" max="1" width="11.42578125" style="2"/>
    <col min="2" max="2" width="21" style="2" customWidth="1"/>
    <col min="3" max="3" width="41.140625" style="2" customWidth="1"/>
    <col min="4" max="4" width="13.7109375" style="2" customWidth="1"/>
    <col min="5" max="5" width="14" style="2" bestFit="1" customWidth="1"/>
    <col min="6" max="6" width="11.7109375" style="2" bestFit="1" customWidth="1"/>
    <col min="7" max="7" width="10.28515625" style="2" customWidth="1"/>
    <col min="8" max="8" width="10.7109375" style="2" customWidth="1"/>
    <col min="9" max="9" width="12.85546875" style="2" bestFit="1" customWidth="1"/>
    <col min="10" max="10" width="11.85546875" style="2" customWidth="1"/>
    <col min="11" max="11" width="8.28515625" style="2" bestFit="1" customWidth="1"/>
    <col min="12" max="16384" width="11.42578125" style="2"/>
  </cols>
  <sheetData>
    <row r="2" spans="2:12" x14ac:dyDescent="0.25">
      <c r="B2" s="1" t="s">
        <v>13</v>
      </c>
      <c r="C2" s="1"/>
    </row>
    <row r="3" spans="2:12" x14ac:dyDescent="0.25">
      <c r="C3" s="3"/>
    </row>
    <row r="5" spans="2:12" ht="19.5" customHeight="1" x14ac:dyDescent="0.25">
      <c r="C5" s="66" t="s">
        <v>14</v>
      </c>
      <c r="D5" s="67"/>
      <c r="E5" s="67"/>
      <c r="F5" s="67"/>
      <c r="G5" s="67"/>
      <c r="H5" s="68"/>
      <c r="I5" s="67"/>
      <c r="J5" s="67"/>
      <c r="K5" s="67"/>
      <c r="L5" s="69"/>
    </row>
    <row r="6" spans="2:12" ht="60" customHeight="1" x14ac:dyDescent="0.25">
      <c r="B6" s="70" t="s">
        <v>15</v>
      </c>
      <c r="C6" s="25" t="s">
        <v>16</v>
      </c>
      <c r="D6" s="34" t="s">
        <v>17</v>
      </c>
      <c r="E6" s="26" t="s">
        <v>18</v>
      </c>
      <c r="F6" s="4" t="s">
        <v>19</v>
      </c>
      <c r="G6" s="34" t="s">
        <v>20</v>
      </c>
      <c r="H6" s="35" t="s">
        <v>21</v>
      </c>
      <c r="I6" s="4" t="s">
        <v>22</v>
      </c>
      <c r="J6" s="4" t="s">
        <v>23</v>
      </c>
      <c r="K6" s="34" t="s">
        <v>24</v>
      </c>
      <c r="L6" s="35" t="s">
        <v>25</v>
      </c>
    </row>
    <row r="7" spans="2:12" x14ac:dyDescent="0.25">
      <c r="B7" s="71"/>
      <c r="E7" s="27"/>
      <c r="H7" s="31"/>
      <c r="L7" s="31"/>
    </row>
    <row r="8" spans="2:12" x14ac:dyDescent="0.25">
      <c r="B8" s="71"/>
      <c r="C8" s="2" t="str">
        <f>Total!D7</f>
        <v>Knarvik - Frekhaug - Strandkaien</v>
      </c>
      <c r="D8" s="19">
        <f>Total!G7</f>
        <v>0</v>
      </c>
      <c r="E8" s="28">
        <v>0.2</v>
      </c>
      <c r="F8" s="11">
        <f>E8*D8</f>
        <v>0</v>
      </c>
      <c r="G8" s="11">
        <f>Total!F7</f>
        <v>51070</v>
      </c>
      <c r="H8" s="32">
        <f>F8/G8</f>
        <v>0</v>
      </c>
      <c r="I8" s="20">
        <v>0.34</v>
      </c>
      <c r="J8" s="11">
        <f>I8*D8</f>
        <v>0</v>
      </c>
      <c r="K8" s="11">
        <f>Total!E7</f>
        <v>1176</v>
      </c>
      <c r="L8" s="32">
        <f>J8/K8</f>
        <v>0</v>
      </c>
    </row>
    <row r="9" spans="2:12" x14ac:dyDescent="0.25">
      <c r="B9" s="71"/>
      <c r="D9" s="19"/>
      <c r="E9" s="28"/>
      <c r="F9" s="11"/>
      <c r="G9" s="11"/>
      <c r="H9" s="32"/>
      <c r="I9" s="20"/>
      <c r="J9" s="11"/>
      <c r="K9" s="11"/>
      <c r="L9" s="32"/>
    </row>
    <row r="10" spans="2:12" x14ac:dyDescent="0.25">
      <c r="B10" s="71"/>
      <c r="D10" s="19"/>
      <c r="E10" s="28"/>
      <c r="F10" s="11"/>
      <c r="G10" s="11"/>
      <c r="H10" s="32"/>
      <c r="I10" s="20"/>
      <c r="J10" s="11"/>
      <c r="K10" s="11"/>
      <c r="L10" s="32"/>
    </row>
    <row r="11" spans="2:12" x14ac:dyDescent="0.25">
      <c r="B11" s="71"/>
      <c r="D11" s="19"/>
      <c r="E11" s="28"/>
      <c r="F11" s="11"/>
      <c r="G11" s="11"/>
      <c r="H11" s="32"/>
      <c r="I11" s="20"/>
      <c r="J11" s="11"/>
      <c r="K11" s="11"/>
      <c r="L11" s="32"/>
    </row>
    <row r="12" spans="2:12" x14ac:dyDescent="0.25">
      <c r="B12" s="71"/>
      <c r="D12" s="19"/>
      <c r="E12" s="28"/>
      <c r="F12" s="11"/>
      <c r="G12" s="11"/>
      <c r="H12" s="32"/>
      <c r="I12" s="20"/>
      <c r="J12" s="11"/>
      <c r="K12" s="11"/>
      <c r="L12" s="32"/>
    </row>
    <row r="13" spans="2:12" x14ac:dyDescent="0.25">
      <c r="B13" s="71"/>
      <c r="D13" s="19"/>
      <c r="E13" s="28"/>
      <c r="F13" s="11"/>
      <c r="G13" s="11"/>
      <c r="H13" s="32"/>
      <c r="I13" s="20"/>
      <c r="J13" s="11"/>
      <c r="K13" s="11"/>
      <c r="L13" s="32"/>
    </row>
    <row r="14" spans="2:12" x14ac:dyDescent="0.25">
      <c r="B14" s="71"/>
      <c r="D14" s="19"/>
      <c r="E14" s="28"/>
      <c r="F14" s="11"/>
      <c r="G14" s="11"/>
      <c r="H14" s="32"/>
      <c r="I14" s="20"/>
      <c r="J14" s="11"/>
      <c r="K14" s="11"/>
      <c r="L14" s="32"/>
    </row>
    <row r="15" spans="2:12" x14ac:dyDescent="0.25">
      <c r="B15" s="72"/>
      <c r="C15" s="14"/>
      <c r="D15" s="16"/>
      <c r="E15" s="29"/>
      <c r="F15" s="30"/>
      <c r="G15" s="30"/>
      <c r="H15" s="33"/>
      <c r="I15" s="22"/>
      <c r="J15" s="30"/>
      <c r="K15" s="30"/>
      <c r="L15" s="33"/>
    </row>
    <row r="17" spans="2:12" x14ac:dyDescent="0.25">
      <c r="C17" s="17"/>
    </row>
    <row r="19" spans="2:12" x14ac:dyDescent="0.25">
      <c r="B19" s="2" t="s">
        <v>26</v>
      </c>
    </row>
    <row r="21" spans="2:12" x14ac:dyDescent="0.25">
      <c r="C21" s="66" t="s">
        <v>14</v>
      </c>
      <c r="D21" s="67"/>
      <c r="E21" s="67"/>
      <c r="F21" s="67"/>
      <c r="G21" s="67"/>
      <c r="H21" s="68"/>
      <c r="I21" s="67"/>
      <c r="J21" s="67"/>
      <c r="K21" s="67"/>
      <c r="L21" s="69"/>
    </row>
    <row r="22" spans="2:12" ht="60" x14ac:dyDescent="0.25">
      <c r="B22" s="70" t="s">
        <v>27</v>
      </c>
      <c r="C22" s="25" t="s">
        <v>16</v>
      </c>
      <c r="D22" s="34" t="s">
        <v>17</v>
      </c>
      <c r="E22" s="26" t="s">
        <v>18</v>
      </c>
      <c r="F22" s="4" t="s">
        <v>19</v>
      </c>
      <c r="G22" s="34" t="s">
        <v>20</v>
      </c>
      <c r="H22" s="35" t="s">
        <v>21</v>
      </c>
      <c r="I22" s="4" t="s">
        <v>22</v>
      </c>
      <c r="J22" s="4" t="s">
        <v>23</v>
      </c>
      <c r="K22" s="34" t="s">
        <v>24</v>
      </c>
      <c r="L22" s="35" t="s">
        <v>25</v>
      </c>
    </row>
    <row r="23" spans="2:12" x14ac:dyDescent="0.25">
      <c r="B23" s="71"/>
      <c r="E23" s="27"/>
      <c r="H23" s="31"/>
      <c r="L23" s="31"/>
    </row>
    <row r="24" spans="2:12" x14ac:dyDescent="0.25">
      <c r="B24" s="71"/>
      <c r="C24" s="2" t="str">
        <f>C8</f>
        <v>Knarvik - Frekhaug - Strandkaien</v>
      </c>
      <c r="D24" s="19">
        <f>D8</f>
        <v>0</v>
      </c>
      <c r="E24" s="28">
        <v>0.3</v>
      </c>
      <c r="F24" s="11">
        <f>E24*D24</f>
        <v>0</v>
      </c>
      <c r="G24" s="11">
        <f>G8</f>
        <v>51070</v>
      </c>
      <c r="H24" s="32">
        <f>F24/G24</f>
        <v>0</v>
      </c>
      <c r="I24" s="20">
        <v>0.34</v>
      </c>
      <c r="J24" s="11">
        <f>I24*D24</f>
        <v>0</v>
      </c>
      <c r="K24" s="11">
        <f>K8</f>
        <v>1176</v>
      </c>
      <c r="L24" s="32">
        <f>J24/K24</f>
        <v>0</v>
      </c>
    </row>
    <row r="25" spans="2:12" x14ac:dyDescent="0.25">
      <c r="B25" s="71"/>
      <c r="D25" s="19"/>
      <c r="E25" s="28"/>
      <c r="F25" s="11"/>
      <c r="G25" s="11"/>
      <c r="H25" s="32"/>
      <c r="I25" s="20"/>
      <c r="J25" s="11"/>
      <c r="K25" s="11"/>
      <c r="L25" s="32"/>
    </row>
    <row r="26" spans="2:12" x14ac:dyDescent="0.25">
      <c r="B26" s="71"/>
      <c r="D26" s="19"/>
      <c r="E26" s="28"/>
      <c r="F26" s="11"/>
      <c r="G26" s="11"/>
      <c r="H26" s="32"/>
      <c r="I26" s="20"/>
      <c r="J26" s="11"/>
      <c r="K26" s="11"/>
      <c r="L26" s="32"/>
    </row>
    <row r="27" spans="2:12" x14ac:dyDescent="0.25">
      <c r="B27" s="71"/>
      <c r="D27" s="19"/>
      <c r="E27" s="28"/>
      <c r="F27" s="11"/>
      <c r="G27" s="11"/>
      <c r="H27" s="32"/>
      <c r="I27" s="20"/>
      <c r="J27" s="11"/>
      <c r="K27" s="11"/>
      <c r="L27" s="32"/>
    </row>
    <row r="28" spans="2:12" x14ac:dyDescent="0.25">
      <c r="B28" s="71"/>
      <c r="D28" s="19"/>
      <c r="E28" s="28"/>
      <c r="F28" s="11"/>
      <c r="G28" s="11"/>
      <c r="H28" s="32"/>
      <c r="I28" s="20"/>
      <c r="J28" s="11"/>
      <c r="K28" s="11"/>
      <c r="L28" s="32"/>
    </row>
    <row r="29" spans="2:12" x14ac:dyDescent="0.25">
      <c r="B29" s="71"/>
      <c r="D29" s="19"/>
      <c r="E29" s="28"/>
      <c r="F29" s="11"/>
      <c r="G29" s="11"/>
      <c r="H29" s="32"/>
      <c r="I29" s="20"/>
      <c r="J29" s="11"/>
      <c r="K29" s="11"/>
      <c r="L29" s="32"/>
    </row>
    <row r="30" spans="2:12" x14ac:dyDescent="0.25">
      <c r="B30" s="71"/>
      <c r="D30" s="19"/>
      <c r="E30" s="28"/>
      <c r="F30" s="11"/>
      <c r="G30" s="11"/>
      <c r="H30" s="32"/>
      <c r="I30" s="20"/>
      <c r="J30" s="11"/>
      <c r="K30" s="11"/>
      <c r="L30" s="32"/>
    </row>
    <row r="31" spans="2:12" x14ac:dyDescent="0.25">
      <c r="B31" s="72"/>
      <c r="C31" s="14"/>
      <c r="D31" s="16"/>
      <c r="E31" s="29"/>
      <c r="F31" s="30"/>
      <c r="G31" s="30"/>
      <c r="H31" s="33"/>
      <c r="I31" s="22"/>
      <c r="J31" s="30"/>
      <c r="K31" s="30"/>
      <c r="L31" s="33"/>
    </row>
    <row r="33" spans="2:3" x14ac:dyDescent="0.25">
      <c r="B33" s="2" t="s">
        <v>28</v>
      </c>
      <c r="C33" s="17"/>
    </row>
  </sheetData>
  <mergeCells count="4">
    <mergeCell ref="C5:L5"/>
    <mergeCell ref="B6:B15"/>
    <mergeCell ref="C21:L21"/>
    <mergeCell ref="B22:B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C7457-A1BA-4E3A-842B-779229E890AF}">
  <sheetPr>
    <tabColor theme="6"/>
  </sheetPr>
  <dimension ref="F1:F2"/>
  <sheetViews>
    <sheetView workbookViewId="0">
      <selection activeCell="B1" sqref="B1"/>
    </sheetView>
  </sheetViews>
  <sheetFormatPr baseColWidth="10" defaultColWidth="9.140625" defaultRowHeight="15" x14ac:dyDescent="0.25"/>
  <sheetData>
    <row r="1" spans="6:6" x14ac:dyDescent="0.25">
      <c r="F1" t="s">
        <v>29</v>
      </c>
    </row>
    <row r="2" spans="6:6" x14ac:dyDescent="0.25">
      <c r="F2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1" ma:contentTypeDescription="Opprett et nytt dokument." ma:contentTypeScope="" ma:versionID="98fb96dee81e0900ad45eb64a03deb50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71fcc1789c3d582afeea24f1c8504e11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7523FB-90E1-4D72-86FC-E1F1370D85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C79684-F17E-4D0A-8539-76D06DD5B0E0}">
  <ds:schemaRefs>
    <ds:schemaRef ds:uri="http://purl.org/dc/terms/"/>
    <ds:schemaRef ds:uri="http://schemas.openxmlformats.org/package/2006/metadata/core-properties"/>
    <ds:schemaRef ds:uri="http://purl.org/dc/dcmitype/"/>
    <ds:schemaRef ds:uri="216cd9eb-cc12-4621-b4a2-e99043696f20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0ef6818-443d-4180-83c9-477402ebf4f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821B55-2F08-436B-AF68-241516CE6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Total</vt:lpstr>
      <vt:lpstr>Einingspris rutetimer og rutekm</vt:lpstr>
      <vt:lpstr>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2021-02-12T12:52:16Z</dcterms:created>
  <dcterms:modified xsi:type="dcterms:W3CDTF">2022-01-18T09:41:57Z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